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60" windowWidth="19200" windowHeight="11535"/>
  </bookViews>
  <sheets>
    <sheet name="Э(БУАА) 3 зоу 17-18" sheetId="9" r:id="rId1"/>
  </sheets>
  <definedNames>
    <definedName name="_xlnm.Print_Area" localSheetId="0">'Э(БУАА) 3 зоу 17-18'!$A$1:$D$36</definedName>
  </definedNames>
  <calcPr calcId="145621" refMode="R1C1"/>
</workbook>
</file>

<file path=xl/calcChain.xml><?xml version="1.0" encoding="utf-8"?>
<calcChain xmlns="http://schemas.openxmlformats.org/spreadsheetml/2006/main">
  <c r="D42" i="9" l="1"/>
  <c r="C41" i="9"/>
  <c r="C42" i="9" l="1"/>
  <c r="D41" i="9"/>
  <c r="D43" i="9" s="1"/>
  <c r="C43" i="9" l="1"/>
</calcChain>
</file>

<file path=xl/sharedStrings.xml><?xml version="1.0" encoding="utf-8"?>
<sst xmlns="http://schemas.openxmlformats.org/spreadsheetml/2006/main" count="75" uniqueCount="47">
  <si>
    <t>экзамен</t>
  </si>
  <si>
    <t>зачет</t>
  </si>
  <si>
    <t>задание</t>
  </si>
  <si>
    <t>Элективные курсы по физической культуре</t>
  </si>
  <si>
    <t>защита</t>
  </si>
  <si>
    <t>Деньги, кредит, банки</t>
  </si>
  <si>
    <t>Расчетно-графическая работа по дисциплине "Деньги, кредит, банки"</t>
  </si>
  <si>
    <t>Корпоративные финансы</t>
  </si>
  <si>
    <t>Учебная практика</t>
  </si>
  <si>
    <t>направление</t>
  </si>
  <si>
    <t>Экономика организации (предприятия)</t>
  </si>
  <si>
    <t>Рабочий учебный план на 2017-2018 учебный год
направления поготовки 38.03.01 "Экономика "
профиль "Бухгалтерский учёт, анализ и аудит"
III курс, заочная форма обучения (ускоренная)</t>
  </si>
  <si>
    <t>V семестр</t>
  </si>
  <si>
    <t>VI  семестр</t>
  </si>
  <si>
    <t>Производственная практика</t>
  </si>
  <si>
    <t>Маркетинг</t>
  </si>
  <si>
    <t>Экономика общественного сектора</t>
  </si>
  <si>
    <t>Экономика труда</t>
  </si>
  <si>
    <t>Автоматизация бухгалтерского учета (1С: Бухгалтерия)</t>
  </si>
  <si>
    <t>Автоматизация бухгалтерского учета в бюджетных организациях (1С: Бухгалтерия)</t>
  </si>
  <si>
    <t>Методы моделирования и прогнозирования в экономике</t>
  </si>
  <si>
    <t>Автоматизация бухгалтерского учета (1С: Зарплата и кадры)</t>
  </si>
  <si>
    <t>Бухгалтерская (финансовая) отчетность</t>
  </si>
  <si>
    <t>Расчетно-графическая работа по дисциплине "Бухгалтерская (финансовая) отчетность"</t>
  </si>
  <si>
    <t>Бухгалтерский (управленческий) учет</t>
  </si>
  <si>
    <t>Расчетно-графическая работа по дисциплине "Бухгалтерский (управленческий) учет"</t>
  </si>
  <si>
    <t>Бухгалтерский (финансовый) учет</t>
  </si>
  <si>
    <t>Курсовая работа по дисциплине "Бухгалтерский (финансовый) учет"</t>
  </si>
  <si>
    <t>Налоги и налогообложение</t>
  </si>
  <si>
    <t>Бухгалтерское дело</t>
  </si>
  <si>
    <t>Комплексный анализ финансово-хозяйственной деятельности</t>
  </si>
  <si>
    <t>Курсовая работа по дисциплине "Комплексный анализ финансово-хозяйственной деятельности"</t>
  </si>
  <si>
    <t>Учет и анализ банкротств</t>
  </si>
  <si>
    <t>Международные стандарты финансовой отчетности</t>
  </si>
  <si>
    <t>Бухгалтерский учет в банках и страховых организациях</t>
  </si>
  <si>
    <t>Анализ финансовой отчетности</t>
  </si>
  <si>
    <t>Расчетно-графическая работа по дисциплине "Анализ финансовой отчетности"</t>
  </si>
  <si>
    <t>28 выб.</t>
  </si>
  <si>
    <t>29 выб.</t>
  </si>
  <si>
    <t>30 выб.</t>
  </si>
  <si>
    <t>Гражданское право</t>
  </si>
  <si>
    <t>Лабораторный практикум по бухгалтерскому учету</t>
  </si>
  <si>
    <t>Контроль и ревизия</t>
  </si>
  <si>
    <t>31 выб.</t>
  </si>
  <si>
    <t>32 выб.</t>
  </si>
  <si>
    <t>Бухгалтерский учет в бюджетных организациях</t>
  </si>
  <si>
    <t>Инвестиции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</si>
</sst>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 Cyr"/>
      <charset val="204"/>
    </font>
    <font>
      <sz val="20"/>
      <name val="Times New Roman"/>
      <family val="1"/>
      <charset val="204"/>
    </font>
    <font>
      <sz val="10"/>
      <name val="Arial Cyr"/>
      <charset val="204"/>
    </font>
    <font>
      <b/>
      <sz val="22"/>
      <name val="Times New Roman"/>
      <family val="1"/>
      <charset val="204"/>
    </font>
    <font>
      <sz val="20"/>
      <color indexed="8"/>
      <name val="Times New Roman"/>
      <family val="1"/>
      <charset val="204"/>
    </font>
    <font>
      <sz val="8"/>
      <color indexed="8"/>
      <name val="Tahoma"/>
      <family val="2"/>
      <charset val="204"/>
    </font>
    <font>
      <sz val="20"/>
      <name val="Arial Cyr"/>
      <charset val="204"/>
    </font>
    <font>
      <b/>
      <sz val="20"/>
      <color indexed="8"/>
      <name val="Times New Roman"/>
      <family val="1"/>
      <charset val="204"/>
    </font>
    <font>
      <i/>
      <sz val="20"/>
      <color indexed="8"/>
      <name val="Times New Roman"/>
      <family val="1"/>
      <charset val="204"/>
    </font>
    <font>
      <i/>
      <sz val="20"/>
      <name val="Times New Roman"/>
      <family val="1"/>
      <charset val="204"/>
    </font>
    <font>
      <sz val="14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5" fillId="0" borderId="0"/>
    <xf numFmtId="0" fontId="2" fillId="0" borderId="0"/>
  </cellStyleXfs>
  <cellXfs count="24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wrapText="1"/>
    </xf>
    <xf numFmtId="0" fontId="1" fillId="0" borderId="1" xfId="1" applyFont="1" applyFill="1" applyBorder="1" applyAlignment="1">
      <alignment horizontal="left" wrapText="1"/>
    </xf>
    <xf numFmtId="0" fontId="6" fillId="2" borderId="0" xfId="0" applyFont="1" applyFill="1"/>
    <xf numFmtId="0" fontId="7" fillId="0" borderId="2" xfId="0" applyNumberFormat="1" applyFont="1" applyFill="1" applyBorder="1" applyAlignment="1">
      <alignment horizontal="center" wrapText="1"/>
    </xf>
    <xf numFmtId="0" fontId="4" fillId="0" borderId="2" xfId="1" applyNumberFormat="1" applyFont="1" applyFill="1" applyBorder="1" applyAlignment="1">
      <alignment horizontal="center" wrapText="1"/>
    </xf>
    <xf numFmtId="0" fontId="8" fillId="0" borderId="2" xfId="1" applyNumberFormat="1" applyFont="1" applyFill="1" applyBorder="1" applyAlignment="1">
      <alignment horizontal="left" wrapText="1"/>
    </xf>
    <xf numFmtId="0" fontId="9" fillId="2" borderId="1" xfId="0" applyFont="1" applyFill="1" applyBorder="1" applyAlignment="1">
      <alignment horizontal="center" wrapText="1"/>
    </xf>
    <xf numFmtId="0" fontId="9" fillId="2" borderId="2" xfId="0" applyFont="1" applyFill="1" applyBorder="1" applyAlignment="1">
      <alignment horizontal="left" wrapText="1"/>
    </xf>
    <xf numFmtId="0" fontId="8" fillId="0" borderId="2" xfId="0" applyNumberFormat="1" applyFont="1" applyFill="1" applyBorder="1" applyAlignment="1">
      <alignment horizontal="center" wrapText="1"/>
    </xf>
    <xf numFmtId="0" fontId="4" fillId="0" borderId="2" xfId="3" applyNumberFormat="1" applyFont="1" applyFill="1" applyBorder="1" applyAlignment="1">
      <alignment horizontal="left" wrapText="1"/>
    </xf>
    <xf numFmtId="0" fontId="10" fillId="0" borderId="0" xfId="0" applyFont="1"/>
    <xf numFmtId="0" fontId="4" fillId="0" borderId="2" xfId="1" applyNumberFormat="1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 vertical="top" wrapText="1"/>
    </xf>
    <xf numFmtId="0" fontId="4" fillId="0" borderId="0" xfId="1" applyNumberFormat="1" applyFont="1" applyFill="1" applyBorder="1" applyAlignment="1">
      <alignment horizontal="left" wrapText="1"/>
    </xf>
  </cellXfs>
  <cellStyles count="4">
    <cellStyle name="Обычный" xfId="0" builtinId="0"/>
    <cellStyle name="Обычный 2" xfId="1"/>
    <cellStyle name="Обычный 2 3" xfId="3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S44"/>
  <sheetViews>
    <sheetView tabSelected="1" view="pageBreakPreview" zoomScale="40" zoomScaleNormal="80" zoomScaleSheetLayoutView="40" workbookViewId="0">
      <selection activeCell="O29" sqref="O29:BS34"/>
    </sheetView>
  </sheetViews>
  <sheetFormatPr defaultRowHeight="26.25" x14ac:dyDescent="0.4"/>
  <cols>
    <col min="1" max="1" width="10.7109375" style="5" customWidth="1"/>
    <col min="2" max="2" width="70.7109375" style="4" customWidth="1"/>
    <col min="3" max="3" width="42.42578125" style="3" customWidth="1"/>
    <col min="4" max="4" width="42.7109375" style="3" customWidth="1"/>
    <col min="5" max="16384" width="9.140625" style="1"/>
  </cols>
  <sheetData>
    <row r="1" spans="1:6" ht="129.94999999999999" customHeight="1" x14ac:dyDescent="0.35">
      <c r="A1" s="20" t="s">
        <v>11</v>
      </c>
      <c r="B1" s="21"/>
      <c r="C1" s="21"/>
      <c r="D1" s="21"/>
    </row>
    <row r="2" spans="1:6" ht="30" customHeight="1" x14ac:dyDescent="0.4">
      <c r="A2" s="22"/>
      <c r="B2" s="22"/>
      <c r="C2" s="19" t="s">
        <v>12</v>
      </c>
      <c r="D2" s="19" t="s">
        <v>13</v>
      </c>
    </row>
    <row r="3" spans="1:6" ht="75" customHeight="1" x14ac:dyDescent="0.4">
      <c r="A3" s="18">
        <v>1</v>
      </c>
      <c r="B3" s="16" t="s">
        <v>5</v>
      </c>
      <c r="C3" s="17" t="s">
        <v>0</v>
      </c>
      <c r="D3" s="17"/>
    </row>
    <row r="4" spans="1:6" ht="75" customHeight="1" x14ac:dyDescent="0.4">
      <c r="A4" s="18">
        <v>2</v>
      </c>
      <c r="B4" s="10" t="s">
        <v>6</v>
      </c>
      <c r="C4" s="11" t="s">
        <v>4</v>
      </c>
      <c r="D4" s="11"/>
    </row>
    <row r="5" spans="1:6" ht="75" customHeight="1" x14ac:dyDescent="0.4">
      <c r="A5" s="18">
        <v>3</v>
      </c>
      <c r="B5" s="16" t="s">
        <v>7</v>
      </c>
      <c r="C5" s="17" t="s">
        <v>0</v>
      </c>
      <c r="D5" s="17"/>
    </row>
    <row r="6" spans="1:6" ht="75" customHeight="1" x14ac:dyDescent="0.4">
      <c r="A6" s="18">
        <v>4</v>
      </c>
      <c r="B6" s="16" t="s">
        <v>15</v>
      </c>
      <c r="C6" s="17"/>
      <c r="D6" s="17" t="s">
        <v>1</v>
      </c>
    </row>
    <row r="7" spans="1:6" ht="75" customHeight="1" x14ac:dyDescent="0.4">
      <c r="A7" s="18">
        <v>5</v>
      </c>
      <c r="B7" s="6" t="s">
        <v>16</v>
      </c>
      <c r="C7" s="17"/>
      <c r="D7" s="17" t="s">
        <v>1</v>
      </c>
      <c r="E7" s="7"/>
      <c r="F7" s="7"/>
    </row>
    <row r="8" spans="1:6" ht="75" customHeight="1" x14ac:dyDescent="0.4">
      <c r="A8" s="18">
        <v>6</v>
      </c>
      <c r="B8" s="6" t="s">
        <v>17</v>
      </c>
      <c r="C8" s="17"/>
      <c r="D8" s="17" t="s">
        <v>1</v>
      </c>
      <c r="E8" s="7"/>
      <c r="F8" s="7"/>
    </row>
    <row r="9" spans="1:6" ht="75" customHeight="1" x14ac:dyDescent="0.4">
      <c r="A9" s="17">
        <v>7</v>
      </c>
      <c r="B9" s="16" t="s">
        <v>18</v>
      </c>
      <c r="C9" s="17" t="s">
        <v>1</v>
      </c>
      <c r="D9" s="17"/>
    </row>
    <row r="10" spans="1:6" ht="90" customHeight="1" x14ac:dyDescent="0.4">
      <c r="A10" s="17">
        <v>8</v>
      </c>
      <c r="B10" s="16" t="s">
        <v>19</v>
      </c>
      <c r="C10" s="11"/>
      <c r="D10" s="17" t="s">
        <v>1</v>
      </c>
    </row>
    <row r="11" spans="1:6" ht="75" customHeight="1" x14ac:dyDescent="0.4">
      <c r="A11" s="17">
        <v>9</v>
      </c>
      <c r="B11" s="16" t="s">
        <v>20</v>
      </c>
      <c r="C11" s="17" t="s">
        <v>1</v>
      </c>
      <c r="D11" s="17"/>
    </row>
    <row r="12" spans="1:6" ht="75" customHeight="1" x14ac:dyDescent="0.4">
      <c r="A12" s="17">
        <v>10</v>
      </c>
      <c r="B12" s="16" t="s">
        <v>21</v>
      </c>
      <c r="C12" s="11"/>
      <c r="D12" s="17" t="s">
        <v>1</v>
      </c>
    </row>
    <row r="13" spans="1:6" ht="75" customHeight="1" x14ac:dyDescent="0.4">
      <c r="A13" s="17">
        <v>11</v>
      </c>
      <c r="B13" s="16" t="s">
        <v>22</v>
      </c>
      <c r="C13" s="17"/>
      <c r="D13" s="17"/>
    </row>
    <row r="14" spans="1:6" ht="90" customHeight="1" x14ac:dyDescent="0.4">
      <c r="A14" s="17">
        <v>12</v>
      </c>
      <c r="B14" s="10" t="s">
        <v>23</v>
      </c>
      <c r="C14" s="11"/>
      <c r="D14" s="11" t="s">
        <v>2</v>
      </c>
    </row>
    <row r="15" spans="1:6" ht="75" customHeight="1" x14ac:dyDescent="0.4">
      <c r="A15" s="17">
        <v>13</v>
      </c>
      <c r="B15" s="16" t="s">
        <v>24</v>
      </c>
      <c r="C15" s="17"/>
      <c r="D15" s="17" t="s">
        <v>0</v>
      </c>
    </row>
    <row r="16" spans="1:6" ht="90" customHeight="1" x14ac:dyDescent="0.4">
      <c r="A16" s="17">
        <v>14</v>
      </c>
      <c r="B16" s="10" t="s">
        <v>25</v>
      </c>
      <c r="C16" s="11" t="s">
        <v>2</v>
      </c>
      <c r="D16" s="11" t="s">
        <v>4</v>
      </c>
    </row>
    <row r="17" spans="1:71" ht="75" customHeight="1" x14ac:dyDescent="0.4">
      <c r="A17" s="17">
        <v>15</v>
      </c>
      <c r="B17" s="16" t="s">
        <v>26</v>
      </c>
      <c r="C17" s="17"/>
      <c r="D17" s="17" t="s">
        <v>0</v>
      </c>
    </row>
    <row r="18" spans="1:71" ht="75" customHeight="1" x14ac:dyDescent="0.4">
      <c r="A18" s="17">
        <v>16</v>
      </c>
      <c r="B18" s="10" t="s">
        <v>27</v>
      </c>
      <c r="C18" s="11" t="s">
        <v>2</v>
      </c>
      <c r="D18" s="11" t="s">
        <v>4</v>
      </c>
    </row>
    <row r="19" spans="1:71" ht="75" customHeight="1" x14ac:dyDescent="0.4">
      <c r="A19" s="17">
        <v>17</v>
      </c>
      <c r="B19" s="16" t="s">
        <v>28</v>
      </c>
      <c r="C19" s="17"/>
      <c r="D19" s="17" t="s">
        <v>1</v>
      </c>
    </row>
    <row r="20" spans="1:71" ht="75" customHeight="1" x14ac:dyDescent="0.4">
      <c r="A20" s="17">
        <v>18</v>
      </c>
      <c r="B20" s="16" t="s">
        <v>29</v>
      </c>
      <c r="C20" s="17" t="s">
        <v>1</v>
      </c>
      <c r="D20" s="11"/>
    </row>
    <row r="21" spans="1:71" ht="75" customHeight="1" x14ac:dyDescent="0.4">
      <c r="A21" s="17">
        <v>19</v>
      </c>
      <c r="B21" s="16" t="s">
        <v>30</v>
      </c>
      <c r="C21" s="17"/>
      <c r="D21" s="17" t="s">
        <v>0</v>
      </c>
    </row>
    <row r="22" spans="1:71" ht="90" customHeight="1" x14ac:dyDescent="0.4">
      <c r="A22" s="17">
        <v>20</v>
      </c>
      <c r="B22" s="10" t="s">
        <v>31</v>
      </c>
      <c r="C22" s="11" t="s">
        <v>2</v>
      </c>
      <c r="D22" s="11" t="s">
        <v>4</v>
      </c>
    </row>
    <row r="23" spans="1:71" ht="75" customHeight="1" x14ac:dyDescent="0.4">
      <c r="A23" s="17">
        <v>21</v>
      </c>
      <c r="B23" s="16" t="s">
        <v>32</v>
      </c>
      <c r="C23" s="17"/>
      <c r="D23" s="17" t="s">
        <v>1</v>
      </c>
    </row>
    <row r="24" spans="1:71" ht="75" customHeight="1" x14ac:dyDescent="0.4">
      <c r="A24" s="17">
        <v>22</v>
      </c>
      <c r="B24" s="14" t="s">
        <v>10</v>
      </c>
      <c r="C24" s="17" t="s">
        <v>0</v>
      </c>
      <c r="D24" s="17"/>
    </row>
    <row r="25" spans="1:71" ht="75" customHeight="1" x14ac:dyDescent="0.4">
      <c r="A25" s="17">
        <v>23</v>
      </c>
      <c r="B25" s="16" t="s">
        <v>33</v>
      </c>
      <c r="C25" s="11"/>
      <c r="D25" s="17" t="s">
        <v>0</v>
      </c>
    </row>
    <row r="26" spans="1:71" ht="90" customHeight="1" x14ac:dyDescent="0.4">
      <c r="A26" s="17">
        <v>24</v>
      </c>
      <c r="B26" s="16" t="s">
        <v>34</v>
      </c>
      <c r="C26" s="17"/>
      <c r="D26" s="17" t="s">
        <v>0</v>
      </c>
    </row>
    <row r="27" spans="1:71" ht="75" customHeight="1" x14ac:dyDescent="0.4">
      <c r="A27" s="17">
        <v>25</v>
      </c>
      <c r="B27" s="16" t="s">
        <v>35</v>
      </c>
      <c r="C27" s="11"/>
      <c r="D27" s="11"/>
    </row>
    <row r="28" spans="1:71" ht="90" customHeight="1" x14ac:dyDescent="0.4">
      <c r="A28" s="17">
        <v>26</v>
      </c>
      <c r="B28" s="10" t="s">
        <v>36</v>
      </c>
      <c r="C28" s="11"/>
      <c r="D28" s="11" t="s">
        <v>2</v>
      </c>
    </row>
    <row r="29" spans="1:71" s="16" customFormat="1" ht="75" customHeight="1" x14ac:dyDescent="0.4">
      <c r="A29" s="17">
        <v>27</v>
      </c>
      <c r="B29" s="16" t="s">
        <v>3</v>
      </c>
      <c r="C29" s="9"/>
      <c r="D29" s="17"/>
      <c r="E29"/>
      <c r="F29"/>
      <c r="G29"/>
      <c r="H29"/>
      <c r="I29"/>
      <c r="J29"/>
      <c r="K29"/>
      <c r="L29"/>
      <c r="M29"/>
      <c r="N29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23"/>
      <c r="AH29" s="23"/>
      <c r="AI29" s="23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3"/>
      <c r="AX29" s="23"/>
      <c r="AY29" s="23"/>
      <c r="AZ29" s="23"/>
      <c r="BA29" s="23"/>
      <c r="BB29" s="23"/>
      <c r="BC29" s="23"/>
      <c r="BD29" s="23"/>
      <c r="BE29" s="23"/>
      <c r="BF29" s="23"/>
      <c r="BG29" s="23"/>
      <c r="BH29" s="23"/>
      <c r="BI29" s="23"/>
      <c r="BJ29" s="23"/>
      <c r="BK29" s="23"/>
      <c r="BL29" s="23"/>
      <c r="BM29" s="23"/>
      <c r="BN29" s="23"/>
      <c r="BO29" s="23"/>
      <c r="BP29" s="23"/>
      <c r="BQ29" s="23"/>
      <c r="BR29" s="23"/>
      <c r="BS29" s="23"/>
    </row>
    <row r="30" spans="1:71" s="16" customFormat="1" ht="75" customHeight="1" x14ac:dyDescent="0.4">
      <c r="A30" s="17" t="s">
        <v>37</v>
      </c>
      <c r="B30" s="16" t="s">
        <v>40</v>
      </c>
      <c r="C30" s="9"/>
      <c r="D30" s="17" t="s">
        <v>1</v>
      </c>
      <c r="E30"/>
      <c r="F30"/>
      <c r="G30"/>
      <c r="H30"/>
      <c r="I30"/>
      <c r="J30"/>
      <c r="K30"/>
      <c r="L30"/>
      <c r="M30"/>
      <c r="N30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3"/>
      <c r="AN30" s="23"/>
      <c r="AO30" s="23"/>
      <c r="AP30" s="23"/>
      <c r="AQ30" s="23"/>
      <c r="AR30" s="23"/>
      <c r="AS30" s="23"/>
      <c r="AT30" s="23"/>
      <c r="AU30" s="23"/>
      <c r="AV30" s="23"/>
      <c r="AW30" s="23"/>
      <c r="AX30" s="23"/>
      <c r="AY30" s="23"/>
      <c r="AZ30" s="23"/>
      <c r="BA30" s="23"/>
      <c r="BB30" s="23"/>
      <c r="BC30" s="23"/>
      <c r="BD30" s="23"/>
      <c r="BE30" s="23"/>
      <c r="BF30" s="23"/>
      <c r="BG30" s="23"/>
      <c r="BH30" s="23"/>
      <c r="BI30" s="23"/>
      <c r="BJ30" s="23"/>
      <c r="BK30" s="23"/>
      <c r="BL30" s="23"/>
      <c r="BM30" s="23"/>
      <c r="BN30" s="23"/>
      <c r="BO30" s="23"/>
      <c r="BP30" s="23"/>
      <c r="BQ30" s="23"/>
      <c r="BR30" s="23"/>
      <c r="BS30" s="23"/>
    </row>
    <row r="31" spans="1:71" s="16" customFormat="1" ht="75" customHeight="1" x14ac:dyDescent="0.4">
      <c r="A31" s="17" t="s">
        <v>38</v>
      </c>
      <c r="B31" s="16" t="s">
        <v>41</v>
      </c>
      <c r="C31" s="9"/>
      <c r="D31" s="17" t="s">
        <v>0</v>
      </c>
      <c r="E31"/>
      <c r="F31"/>
      <c r="G31"/>
      <c r="H31"/>
      <c r="I31"/>
      <c r="J31"/>
      <c r="K31"/>
      <c r="L31"/>
      <c r="M31"/>
      <c r="N31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  <c r="AF31" s="23"/>
      <c r="AG31" s="23"/>
      <c r="AH31" s="23"/>
      <c r="AI31" s="23"/>
      <c r="AJ31" s="23"/>
      <c r="AK31" s="23"/>
      <c r="AL31" s="23"/>
      <c r="AM31" s="23"/>
      <c r="AN31" s="23"/>
      <c r="AO31" s="23"/>
      <c r="AP31" s="23"/>
      <c r="AQ31" s="23"/>
      <c r="AR31" s="23"/>
      <c r="AS31" s="23"/>
      <c r="AT31" s="23"/>
      <c r="AU31" s="23"/>
      <c r="AV31" s="23"/>
      <c r="AW31" s="23"/>
      <c r="AX31" s="23"/>
      <c r="AY31" s="23"/>
      <c r="AZ31" s="23"/>
      <c r="BA31" s="23"/>
      <c r="BB31" s="23"/>
      <c r="BC31" s="23"/>
      <c r="BD31" s="23"/>
      <c r="BE31" s="23"/>
      <c r="BF31" s="23"/>
      <c r="BG31" s="23"/>
      <c r="BH31" s="23"/>
      <c r="BI31" s="23"/>
      <c r="BJ31" s="23"/>
      <c r="BK31" s="23"/>
      <c r="BL31" s="23"/>
      <c r="BM31" s="23"/>
      <c r="BN31" s="23"/>
      <c r="BO31" s="23"/>
      <c r="BP31" s="23"/>
      <c r="BQ31" s="23"/>
      <c r="BR31" s="23"/>
      <c r="BS31" s="23"/>
    </row>
    <row r="32" spans="1:71" s="16" customFormat="1" ht="75" customHeight="1" x14ac:dyDescent="0.4">
      <c r="A32" s="17" t="s">
        <v>39</v>
      </c>
      <c r="B32" s="16" t="s">
        <v>42</v>
      </c>
      <c r="C32" s="9"/>
      <c r="D32" s="17"/>
      <c r="E32" s="15"/>
      <c r="F32"/>
      <c r="G32"/>
      <c r="H32"/>
      <c r="I32"/>
      <c r="J32"/>
      <c r="K32"/>
      <c r="L32"/>
      <c r="M32"/>
      <c r="N32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3"/>
      <c r="AF32" s="23"/>
      <c r="AG32" s="23"/>
      <c r="AH32" s="23"/>
      <c r="AI32" s="23"/>
      <c r="AJ32" s="23"/>
      <c r="AK32" s="23"/>
      <c r="AL32" s="23"/>
      <c r="AM32" s="23"/>
      <c r="AN32" s="23"/>
      <c r="AO32" s="23"/>
      <c r="AP32" s="23"/>
      <c r="AQ32" s="23"/>
      <c r="AR32" s="23"/>
      <c r="AS32" s="23"/>
      <c r="AT32" s="23"/>
      <c r="AU32" s="23"/>
      <c r="AV32" s="23"/>
      <c r="AW32" s="23"/>
      <c r="AX32" s="23"/>
      <c r="AY32" s="23"/>
      <c r="AZ32" s="23"/>
      <c r="BA32" s="23"/>
      <c r="BB32" s="23"/>
      <c r="BC32" s="23"/>
      <c r="BD32" s="23"/>
      <c r="BE32" s="23"/>
      <c r="BF32" s="23"/>
      <c r="BG32" s="23"/>
      <c r="BH32" s="23"/>
      <c r="BI32" s="23"/>
      <c r="BJ32" s="23"/>
      <c r="BK32" s="23"/>
      <c r="BL32" s="23"/>
      <c r="BM32" s="23"/>
      <c r="BN32" s="23"/>
      <c r="BO32" s="23"/>
      <c r="BP32" s="23"/>
      <c r="BQ32" s="23"/>
      <c r="BR32" s="23"/>
      <c r="BS32" s="23"/>
    </row>
    <row r="33" spans="1:71" s="16" customFormat="1" ht="75" customHeight="1" x14ac:dyDescent="0.4">
      <c r="A33" s="17" t="s">
        <v>43</v>
      </c>
      <c r="B33" s="16" t="s">
        <v>45</v>
      </c>
      <c r="C33" s="9" t="s">
        <v>1</v>
      </c>
      <c r="D33" s="17"/>
      <c r="E33"/>
      <c r="F33"/>
      <c r="G33"/>
      <c r="H33"/>
      <c r="I33"/>
      <c r="J33"/>
      <c r="K33"/>
      <c r="L33"/>
      <c r="M33"/>
      <c r="N3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23"/>
      <c r="AJ33" s="23"/>
      <c r="AK33" s="23"/>
      <c r="AL33" s="23"/>
      <c r="AM33" s="23"/>
      <c r="AN33" s="23"/>
      <c r="AO33" s="23"/>
      <c r="AP33" s="23"/>
      <c r="AQ33" s="23"/>
      <c r="AR33" s="23"/>
      <c r="AS33" s="23"/>
      <c r="AT33" s="23"/>
      <c r="AU33" s="23"/>
      <c r="AV33" s="23"/>
      <c r="AW33" s="23"/>
      <c r="AX33" s="23"/>
      <c r="AY33" s="23"/>
      <c r="AZ33" s="23"/>
      <c r="BA33" s="23"/>
      <c r="BB33" s="23"/>
      <c r="BC33" s="23"/>
      <c r="BD33" s="23"/>
      <c r="BE33" s="23"/>
      <c r="BF33" s="23"/>
      <c r="BG33" s="23"/>
      <c r="BH33" s="23"/>
      <c r="BI33" s="23"/>
      <c r="BJ33" s="23"/>
      <c r="BK33" s="23"/>
      <c r="BL33" s="23"/>
      <c r="BM33" s="23"/>
      <c r="BN33" s="23"/>
      <c r="BO33" s="23"/>
      <c r="BP33" s="23"/>
      <c r="BQ33" s="23"/>
      <c r="BR33" s="23"/>
      <c r="BS33" s="23"/>
    </row>
    <row r="34" spans="1:71" s="16" customFormat="1" ht="75" customHeight="1" x14ac:dyDescent="0.4">
      <c r="A34" s="17" t="s">
        <v>44</v>
      </c>
      <c r="B34" s="16" t="s">
        <v>46</v>
      </c>
      <c r="C34" s="9"/>
      <c r="D34" s="17" t="s">
        <v>0</v>
      </c>
      <c r="E34" s="15"/>
      <c r="F34"/>
      <c r="G34"/>
      <c r="H34"/>
      <c r="I34"/>
      <c r="J34"/>
      <c r="K34"/>
      <c r="L34"/>
      <c r="M34"/>
      <c r="N34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3"/>
      <c r="AF34" s="23"/>
      <c r="AG34" s="23"/>
      <c r="AH34" s="23"/>
      <c r="AI34" s="23"/>
      <c r="AJ34" s="23"/>
      <c r="AK34" s="23"/>
      <c r="AL34" s="23"/>
      <c r="AM34" s="23"/>
      <c r="AN34" s="23"/>
      <c r="AO34" s="23"/>
      <c r="AP34" s="23"/>
      <c r="AQ34" s="23"/>
      <c r="AR34" s="23"/>
      <c r="AS34" s="23"/>
      <c r="AT34" s="23"/>
      <c r="AU34" s="23"/>
      <c r="AV34" s="23"/>
      <c r="AW34" s="23"/>
      <c r="AX34" s="23"/>
      <c r="AY34" s="23"/>
      <c r="AZ34" s="23"/>
      <c r="BA34" s="23"/>
      <c r="BB34" s="23"/>
      <c r="BC34" s="23"/>
      <c r="BD34" s="23"/>
      <c r="BE34" s="23"/>
      <c r="BF34" s="23"/>
      <c r="BG34" s="23"/>
      <c r="BH34" s="23"/>
      <c r="BI34" s="23"/>
      <c r="BJ34" s="23"/>
      <c r="BK34" s="23"/>
      <c r="BL34" s="23"/>
      <c r="BM34" s="23"/>
      <c r="BN34" s="23"/>
      <c r="BO34" s="23"/>
      <c r="BP34" s="23"/>
      <c r="BQ34" s="23"/>
      <c r="BR34" s="23"/>
      <c r="BS34" s="23"/>
    </row>
    <row r="35" spans="1:71" ht="75" customHeight="1" x14ac:dyDescent="0.4">
      <c r="A35" s="17">
        <v>33</v>
      </c>
      <c r="B35" s="12" t="s">
        <v>8</v>
      </c>
      <c r="C35" s="13" t="s">
        <v>4</v>
      </c>
      <c r="D35" s="13"/>
    </row>
    <row r="36" spans="1:71" ht="75" customHeight="1" x14ac:dyDescent="0.4">
      <c r="A36" s="17">
        <v>34</v>
      </c>
      <c r="B36" s="12" t="s">
        <v>14</v>
      </c>
      <c r="C36" s="8"/>
      <c r="D36" s="13" t="s">
        <v>9</v>
      </c>
    </row>
    <row r="37" spans="1:71" s="2" customFormat="1" x14ac:dyDescent="0.4">
      <c r="A37" s="5"/>
      <c r="B37" s="4"/>
      <c r="C37" s="3"/>
      <c r="D37" s="3"/>
      <c r="E37" s="1"/>
      <c r="F37" s="1"/>
    </row>
    <row r="38" spans="1:71" s="2" customFormat="1" x14ac:dyDescent="0.4">
      <c r="A38" s="5"/>
      <c r="B38" s="4"/>
      <c r="C38" s="3"/>
      <c r="D38" s="3"/>
      <c r="E38" s="1"/>
      <c r="F38" s="1"/>
    </row>
    <row r="39" spans="1:71" s="2" customFormat="1" x14ac:dyDescent="0.4">
      <c r="A39" s="5"/>
      <c r="B39" s="4"/>
      <c r="C39" s="3"/>
      <c r="D39" s="3"/>
      <c r="E39" s="1"/>
      <c r="F39" s="1"/>
    </row>
    <row r="40" spans="1:71" s="2" customFormat="1" x14ac:dyDescent="0.4">
      <c r="A40" s="5"/>
      <c r="B40" s="4"/>
      <c r="C40" s="3"/>
      <c r="D40" s="3"/>
      <c r="E40" s="1"/>
      <c r="F40" s="1"/>
    </row>
    <row r="41" spans="1:71" s="2" customFormat="1" x14ac:dyDescent="0.4">
      <c r="A41" s="5"/>
      <c r="B41" s="4"/>
      <c r="C41" s="3">
        <f>COUNTIF(C3:C34,"экзамен")</f>
        <v>3</v>
      </c>
      <c r="D41" s="3">
        <f>COUNTIF(D3:D34,"экзамен")</f>
        <v>7</v>
      </c>
      <c r="E41" s="1"/>
      <c r="F41" s="1"/>
    </row>
    <row r="42" spans="1:71" s="2" customFormat="1" x14ac:dyDescent="0.4">
      <c r="A42" s="5"/>
      <c r="B42" s="4"/>
      <c r="C42" s="3">
        <f>COUNTIF(C3:C34,"зачет")</f>
        <v>4</v>
      </c>
      <c r="D42" s="3">
        <f>COUNTIF(D3:D34,"зачет")</f>
        <v>8</v>
      </c>
      <c r="E42" s="1"/>
      <c r="F42" s="1"/>
    </row>
    <row r="43" spans="1:71" s="2" customFormat="1" x14ac:dyDescent="0.4">
      <c r="A43" s="5"/>
      <c r="B43" s="4"/>
      <c r="C43" s="3">
        <f>SUM(C41:C42)</f>
        <v>7</v>
      </c>
      <c r="D43" s="3">
        <f>SUM(D41:D42)</f>
        <v>15</v>
      </c>
      <c r="E43" s="1"/>
      <c r="F43" s="1"/>
    </row>
    <row r="44" spans="1:71" s="2" customFormat="1" x14ac:dyDescent="0.4">
      <c r="A44" s="5"/>
      <c r="B44" s="4"/>
      <c r="C44" s="3"/>
      <c r="D44" s="3"/>
      <c r="E44" s="1"/>
      <c r="F44" s="1"/>
    </row>
  </sheetData>
  <mergeCells count="2">
    <mergeCell ref="A1:D1"/>
    <mergeCell ref="A2:B2"/>
  </mergeCells>
  <pageMargins left="0.39370078740157483" right="0" top="0" bottom="0" header="0" footer="0"/>
  <pageSetup paperSize="9" scale="3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Э(БУАА) 3 зоу 17-18</vt:lpstr>
      <vt:lpstr>'Э(БУАА) 3 зоу 17-18'!Область_печати</vt:lpstr>
    </vt:vector>
  </TitlesOfParts>
  <Company>IOSI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Григорьева Надежда Олеговна</dc:creator>
  <cp:lastModifiedBy>Зебрева Евгения Олеговна</cp:lastModifiedBy>
  <cp:lastPrinted>2017-01-23T14:32:29Z</cp:lastPrinted>
  <dcterms:created xsi:type="dcterms:W3CDTF">2013-01-25T04:24:12Z</dcterms:created>
  <dcterms:modified xsi:type="dcterms:W3CDTF">2017-08-03T12:13:22Z</dcterms:modified>
</cp:coreProperties>
</file>